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codeName="ThisWorkbook" defaultThemeVersion="124226"/>
  <mc:AlternateContent xmlns:mc="http://schemas.openxmlformats.org/markup-compatibility/2006">
    <mc:Choice Requires="x15">
      <x15ac:absPath xmlns:x15ac="http://schemas.microsoft.com/office/spreadsheetml/2010/11/ac" url="C:\Users\dell\Downloads\"/>
    </mc:Choice>
  </mc:AlternateContent>
  <xr:revisionPtr revIDLastSave="0" documentId="8_{C85894EC-BF30-433D-9A66-992CB822EAF1}" xr6:coauthVersionLast="47" xr6:coauthVersionMax="47" xr10:uidLastSave="{00000000-0000-0000-0000-000000000000}"/>
  <bookViews>
    <workbookView xWindow="-120" yWindow="-120" windowWidth="29040" windowHeight="15720" tabRatio="557" activeTab="4" xr2:uid="{00000000-000D-0000-FFFF-FFFF00000000}"/>
  </bookViews>
  <sheets>
    <sheet name="INSTRUCTIVO" sheetId="1" r:id="rId1"/>
    <sheet name="GENERALES" sheetId="2" r:id="rId2"/>
    <sheet name="1.- AMB. DE CONTROL" sheetId="3" r:id="rId3"/>
    <sheet name="3.-ACT. DE CONTROL" sheetId="5" r:id="rId4"/>
    <sheet name="4.-INF. Y COMUNICA." sheetId="6" r:id="rId5"/>
  </sheets>
  <definedNames>
    <definedName name="_xlnm.Print_Area" localSheetId="2">'1.- AMB. DE CONTROL'!$A$1:$F$8</definedName>
    <definedName name="_xlnm.Print_Area" localSheetId="3">'3.-ACT. DE CONTROL'!$A$1:$H$12</definedName>
    <definedName name="_xlnm.Print_Area" localSheetId="4">'4.-INF. Y COMUNICA.'!$A$1:$H$7</definedName>
    <definedName name="_xlnm.Print_Area" localSheetId="1">GENERALES!$A$5:$C$16</definedName>
    <definedName name="_xlnm.Print_Titles" localSheetId="2">'1.- AMB. DE CONTROL'!$1:$6</definedName>
    <definedName name="_xlnm.Print_Titles" localSheetId="3">'3.-ACT. DE CONTROL'!$1:$6</definedName>
    <definedName name="Z_6342DEBD_8362_445E_BD79_C3231DB4E93D_.wvu.PrintArea" localSheetId="2" hidden="1">'1.- AMB. DE CONTROL'!$A$1:$F$8</definedName>
    <definedName name="Z_6342DEBD_8362_445E_BD79_C3231DB4E93D_.wvu.PrintArea" localSheetId="3" hidden="1">'3.-ACT. DE CONTROL'!$A$1:$H$12</definedName>
    <definedName name="Z_6342DEBD_8362_445E_BD79_C3231DB4E93D_.wvu.PrintArea" localSheetId="4" hidden="1">'4.-INF. Y COMUNICA.'!$A$1:$H$7</definedName>
    <definedName name="Z_6342DEBD_8362_445E_BD79_C3231DB4E93D_.wvu.PrintArea" localSheetId="1" hidden="1">GENERALES!$A$5:$C$16</definedName>
    <definedName name="Z_6342DEBD_8362_445E_BD79_C3231DB4E93D_.wvu.PrintTitles" localSheetId="2" hidden="1">'1.- AMB. DE CONTROL'!$1:$6</definedName>
    <definedName name="Z_6342DEBD_8362_445E_BD79_C3231DB4E93D_.wvu.PrintTitles" localSheetId="3" hidden="1">'3.-ACT. DE CONTROL'!$1:$6</definedName>
    <definedName name="Z_826D66B6_56A4_41C3_BC59_8F99338B793E_.wvu.PrintArea" localSheetId="2" hidden="1">'1.- AMB. DE CONTROL'!$A$1:$F$8</definedName>
    <definedName name="Z_826D66B6_56A4_41C3_BC59_8F99338B793E_.wvu.PrintArea" localSheetId="3" hidden="1">'3.-ACT. DE CONTROL'!$A$1:$H$12</definedName>
    <definedName name="Z_826D66B6_56A4_41C3_BC59_8F99338B793E_.wvu.PrintArea" localSheetId="4" hidden="1">'4.-INF. Y COMUNICA.'!$A$1:$H$7</definedName>
    <definedName name="Z_826D66B6_56A4_41C3_BC59_8F99338B793E_.wvu.PrintArea" localSheetId="1" hidden="1">GENERALES!$A$5:$C$16</definedName>
    <definedName name="Z_826D66B6_56A4_41C3_BC59_8F99338B793E_.wvu.PrintTitles" localSheetId="2" hidden="1">'1.- AMB. DE CONTROL'!$1:$6</definedName>
    <definedName name="Z_826D66B6_56A4_41C3_BC59_8F99338B793E_.wvu.PrintTitles" localSheetId="3" hidden="1">'3.-ACT. DE CONTROL'!$1:$6</definedName>
  </definedNames>
  <calcPr calcId="191029" iterate="1"/>
  <customWorkbookViews>
    <customWorkbookView name="Administrador - Vista personalizada" guid="{826D66B6-56A4-41C3-BC59-8F99338B793E}" mergeInterval="0" personalView="1" maximized="1" xWindow="1" yWindow="1" windowWidth="1366" windowHeight="538" tabRatio="798" activeSheetId="7"/>
    <customWorkbookView name="claudia.garciaz - Vista personalizada" guid="{6342DEBD-8362-445E-BD79-C3231DB4E93D}" mergeInterval="0" personalView="1" maximized="1" xWindow="1" yWindow="1" windowWidth="1008" windowHeight="324" tabRatio="798"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5" l="1"/>
  <c r="F11" i="5"/>
  <c r="F10" i="5"/>
  <c r="F12" i="5" l="1"/>
  <c r="F8" i="5"/>
  <c r="F7" i="5"/>
  <c r="F8" i="3"/>
  <c r="F7" i="3"/>
  <c r="F7" i="6" l="1"/>
  <c r="E8" i="6" l="1"/>
  <c r="D8" i="6"/>
  <c r="C8" i="6"/>
  <c r="E13" i="5"/>
  <c r="D13" i="5"/>
  <c r="C13" i="5"/>
  <c r="E9" i="3"/>
  <c r="D9" i="3"/>
  <c r="C9" i="3"/>
  <c r="E26" i="1" l="1"/>
  <c r="D29" i="1" l="1"/>
  <c r="E28" i="1"/>
  <c r="E27" i="1"/>
  <c r="C29" i="1"/>
  <c r="F9" i="3" l="1"/>
  <c r="F13" i="5"/>
  <c r="C55" i="1" s="1"/>
  <c r="F8" i="6" l="1"/>
  <c r="C56" i="1" s="1"/>
  <c r="C54" i="1" l="1"/>
  <c r="C57" i="1" s="1"/>
</calcChain>
</file>

<file path=xl/sharedStrings.xml><?xml version="1.0" encoding="utf-8"?>
<sst xmlns="http://schemas.openxmlformats.org/spreadsheetml/2006/main" count="177" uniqueCount="120">
  <si>
    <t>No.</t>
  </si>
  <si>
    <t>PREGUNTA</t>
  </si>
  <si>
    <t>VALOR POR PREGUNTA</t>
  </si>
  <si>
    <t>COMENTARIOS /OBSERVACIONES</t>
  </si>
  <si>
    <t>IDSCEA</t>
  </si>
  <si>
    <t>Ambiente de Control</t>
  </si>
  <si>
    <t>TOTAL</t>
  </si>
  <si>
    <t>Actividades de Control</t>
  </si>
  <si>
    <t>Segmento: ACTIVIDADES DE CONTROL</t>
  </si>
  <si>
    <t>Segmento: INFORMACIÓN Y COMUNICACIÓN</t>
  </si>
  <si>
    <t>SI</t>
  </si>
  <si>
    <t>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</si>
  <si>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</si>
  <si>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</si>
  <si>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</si>
  <si>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NORMATIVIDAD</t>
  </si>
  <si>
    <t>EN PROCESO</t>
  </si>
  <si>
    <t>Evidencia razonable</t>
  </si>
  <si>
    <t>Evidencia parcial</t>
  </si>
  <si>
    <t>Rangos</t>
  </si>
  <si>
    <t>COMENTARIOS / OBSERVACIONES</t>
  </si>
  <si>
    <t>1.-</t>
  </si>
  <si>
    <t>2.-</t>
  </si>
  <si>
    <t>3.-</t>
  </si>
  <si>
    <t>Párametros de valoración</t>
  </si>
  <si>
    <t>Se asignó un puntaje a cada pregunta en función del valor y del número de preguntas por componente, como se muestra en la siguiente tabla:</t>
  </si>
  <si>
    <t>Elemento</t>
  </si>
  <si>
    <t>1. Ambiente de Control</t>
  </si>
  <si>
    <t>3. Actividades de Control</t>
  </si>
  <si>
    <t>4. Información y Comunicación</t>
  </si>
  <si>
    <t>Total</t>
  </si>
  <si>
    <t>Nota:</t>
  </si>
  <si>
    <t xml:space="preserve">El segmento de "Generales" no es considerado para la valoración de la presente encuesta. </t>
  </si>
  <si>
    <t>4.-</t>
  </si>
  <si>
    <t>5.-</t>
  </si>
  <si>
    <t xml:space="preserve">Para tal efecto, se determinaron los criterios de valoración cualitativos y los parámetros cuantitativos siguientes: </t>
  </si>
  <si>
    <t>Evaluación</t>
  </si>
  <si>
    <t>Condición</t>
  </si>
  <si>
    <t>Porcentaje de Valoración</t>
  </si>
  <si>
    <t>La evidencia no corresponde a la solicitud o no existe el elemento</t>
  </si>
  <si>
    <t>6.-</t>
  </si>
  <si>
    <t>7.-</t>
  </si>
  <si>
    <t>Para el análisis de las evidencias se requiere verificar que cumplan con las características de suficiencia, competencia, pertinencia y relevancia.</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</si>
  <si>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</si>
  <si>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Estatus de implementación del sistema de Control Interno</t>
  </si>
  <si>
    <t>Por elemento</t>
  </si>
  <si>
    <t>0 a 8</t>
  </si>
  <si>
    <t>9 a 14</t>
  </si>
  <si>
    <t>15 a 20</t>
  </si>
  <si>
    <t>BAJO</t>
  </si>
  <si>
    <t>MEDIO</t>
  </si>
  <si>
    <t>ALTO</t>
  </si>
  <si>
    <t>Se requieren mejoras sustanciales para establecer o fortalecer la implantación del Sistema de Control Interno Institucional</t>
  </si>
  <si>
    <t>Se requiere atender las áreas de oportunidad que fortalezcan el Sistema de Control Interno Institucional</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</si>
  <si>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</si>
  <si>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</si>
  <si>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</si>
  <si>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</si>
  <si>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</si>
  <si>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VALOR  POR PREGUNTA</t>
  </si>
  <si>
    <t>GRAN TOTAL</t>
  </si>
  <si>
    <t>Total por Elemento</t>
  </si>
  <si>
    <t>Segmento: GENERALES</t>
  </si>
  <si>
    <t>Segmento: AMBIENTE DE CONTROL</t>
  </si>
  <si>
    <t>ENCUESTA DE CONTROL INTERNO</t>
  </si>
  <si>
    <t>INSTRUCTIVO DE LLENADO</t>
  </si>
  <si>
    <t>Para obtener el puntaje de valoración de cada pregunta, se deberán analizar las respuestas de las encuestas y  valorar  la documentación e información que se proporcione como evidencia y asignando el puntaje que corresponda a cada una.</t>
  </si>
  <si>
    <t>Información y Comunicación</t>
  </si>
  <si>
    <t>a) "Generales" se refiere al  conocimiento de las "Normas Generales de Control  Interno para la Administración Pública Estatal"</t>
  </si>
  <si>
    <t>Se definió un cuestionario por nivel de responsabilidad (Estratégico, Directivo, Operativo y Operativo Tic's).</t>
  </si>
  <si>
    <t xml:space="preserve">11.- </t>
  </si>
  <si>
    <t># de Elementos</t>
  </si>
  <si>
    <t>Valor por elemento (puntos)</t>
  </si>
  <si>
    <t>Componentes</t>
  </si>
  <si>
    <t>Valor por Componente (%)</t>
  </si>
  <si>
    <t># de Elementos / # de Preguntas</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</si>
  <si>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</si>
  <si>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</si>
  <si>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2   /   2</t>
  </si>
  <si>
    <t>Cuestionaro de Control Interno para el nivel de Responsabilidad Operativo</t>
  </si>
  <si>
    <t>¿Las funciones se realizan en cumplimiento al manual de organización?</t>
  </si>
  <si>
    <t>Art. 12, fracc. III, inciso a)</t>
  </si>
  <si>
    <t>Art. 12, fracc. III, inciso b)</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</si>
  <si>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</si>
  <si>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¿Las operaciones relevantes están debidamente registradas y soportadas con documentación clasificada, organizada y resguardada para su consulta y en cumplimiento de las leyes que le aplican?</t>
  </si>
  <si>
    <t>¿Se operan controles para garantizar que los servicios se brindan con estándares de calidad?</t>
  </si>
  <si>
    <t>Art. 14,  fracc. III, inciso (a</t>
  </si>
  <si>
    <t>Art. 14,  fracc. III, inciso (b</t>
  </si>
  <si>
    <t>Art. 14,  fracc. III, inciso (c</t>
  </si>
  <si>
    <t>Art. 14,  fracc. III, inciso (d</t>
  </si>
  <si>
    <t>Art. 14,  fracc. III, inciso (e</t>
  </si>
  <si>
    <t>¿La información que se genera y registra en el ámbito de su competencia, es oportuna, confiable, suficiente y pertinente?</t>
  </si>
  <si>
    <t>Art.15, fracc. III</t>
  </si>
  <si>
    <t>1   /   1</t>
  </si>
  <si>
    <t>Se asignó un valor de 20 puntos a cada uno de los 3 componentes de control interno, para un total de 60 puntos.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</si>
  <si>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</si>
  <si>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Se determinó una escala de valoración de 1 a 60 puntos.</t>
  </si>
  <si>
    <t>de 0 a 19</t>
  </si>
  <si>
    <t>de 20 a 39</t>
  </si>
  <si>
    <t>de 40 a 60</t>
  </si>
  <si>
    <t>El fundamento señalado en cada reactivo corresponde al Acuerdo mediante el cual se establecen las Normas Generales de Control Interno para la Administración Pública Estatal.</t>
  </si>
  <si>
    <t>b) "Ambiente de Control, Actividades de Control, e, Información y Comunicación", componentes aplicables del Control Interno.</t>
  </si>
  <si>
    <t>Para contestar el siguiente cuestionario se recomienda leer de manera detallada éste instructivo.</t>
  </si>
  <si>
    <t>El cuestionario está conformado por 4 segmentos, correspondientes a:</t>
  </si>
  <si>
    <t>¿Las operaciones se realizan conforme a los manuales de procedimientos autorizados?</t>
  </si>
  <si>
    <t>¿Las omisiones, errores, desviaciones o insuficiencia documental, se aclaran y/o corrigen con oportunidad?</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</si>
  <si>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</si>
  <si>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</si>
  <si>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¿Sabe qué es el Control Interno?</t>
  </si>
  <si>
    <t>De acuerdo a su nivel de responsabilidad, ¿Sabe cuales son sus obligaciones en materia de Control Interno?</t>
  </si>
  <si>
    <t>¿Sabe lo que es un Órgano Interno de Control?</t>
  </si>
  <si>
    <t>¿Su Insitución cuenta con Órgano Interno de Control?</t>
  </si>
  <si>
    <t>En su unidad administrativa, ¿Los procesos de control interno estan fortalecidos para prevenir o corregir desviaciones u omisiones que afecten el cumplimiento de las metas y objetivos?</t>
  </si>
  <si>
    <t>¿El Ente Público cuenta con un Enlace del Sistema de Control Interno Institucional y un Enlace de Administración de Riesgos Institucional? ¿Sabe cuáles son sus nombres y cargos?</t>
  </si>
  <si>
    <t>¿Existe un Coordinador de Control Interno en el Ente Público y sabe cual es su nombre y cargo?</t>
  </si>
  <si>
    <t>5   /   6</t>
  </si>
  <si>
    <t xml:space="preserve">Para el nivel Operativo, se diseñó el cuestionario con un total de 9 preguntas distribuidas en los 3 componentes de control interno aplicables.  </t>
  </si>
  <si>
    <t>X</t>
  </si>
  <si>
    <t>Tiene como objeto de proporcionar seguridad razonable sobre la consecución de metas y objetivos institucionales y la salvaguarda de recursos públicos</t>
  </si>
  <si>
    <t>Su propósito es trabajar en la transparencia y mejorar la gestión, así como la realización de auditorias y revisiones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</si>
</sst>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3"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b/>
      <sz val="12"/>
      <color theme="1"/>
      <name val="Calibri"/>
      <family val="2"/>
      <scheme val="minor"/>
    </font>
    <font>
      <b/>
      <sz val="14"/>
      <color theme="1"/>
      <name val="Arial"/>
      <family val="2"/>
    </font>
    <font>
      <sz val="11"/>
      <color theme="1"/>
      <name val="Arial"/>
      <family val="2"/>
    </font>
    <font>
      <b/>
      <sz val="11"/>
      <color theme="0"/>
      <name val="Arial"/>
      <family val="2"/>
    </font>
    <font>
      <b/>
      <sz val="12"/>
      <color theme="0"/>
      <name val="Arial"/>
      <family val="2"/>
    </font>
    <font>
      <sz val="12"/>
      <color theme="1"/>
      <name val="Arial"/>
      <family val="2"/>
    </font>
  </fonts>
  <fills count="5">
    <fill>
      <patternFill patternType="none"/>
    </fill>
    <fill>
      <patternFill patternType="gray125"/>
    </fill>
    <fill>
      <patternFill patternType="solid">
        <fgColor rgb="FFFFC000"/>
        <bgColor indexed="64"/>
      </patternFill>
    </fill>
    <fill>
      <patternFill patternType="solid">
        <fgColor theme="3" tint="0.39997558519241921"/>
        <bgColor indexed="64"/>
      </patternFill>
    </fill>
    <fill>
      <patternFill patternType="solid">
        <fgColor theme="4"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9">
    <xf numFmtId="0" fontId="0" fillId="0" borderId="0" xfId="0"/>
    <xf numFmtId="0" fontId="2"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top" wrapText="1"/>
    </xf>
    <xf numFmtId="0" fontId="1" fillId="0" borderId="0" xfId="0" applyFont="1"/>
    <xf numFmtId="0" fontId="3" fillId="0" borderId="0" xfId="0" applyFont="1" applyAlignment="1">
      <alignment horizontal="left"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xf numFmtId="0" fontId="8" fillId="0" borderId="0" xfId="0" applyFont="1"/>
    <xf numFmtId="0" fontId="5" fillId="0" borderId="0" xfId="0" applyFont="1" applyAlignment="1">
      <alignment horizontal="center" vertical="center"/>
    </xf>
    <xf numFmtId="0" fontId="5" fillId="0" borderId="0" xfId="0" applyFont="1"/>
    <xf numFmtId="0" fontId="5" fillId="0" borderId="1" xfId="0" applyFont="1" applyBorder="1" applyAlignment="1">
      <alignment horizontal="left"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6" xfId="0" applyFont="1" applyBorder="1" applyAlignment="1">
      <alignment horizontal="center"/>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0" xfId="0" applyFont="1" applyAlignment="1">
      <alignment vertical="center"/>
    </xf>
    <xf numFmtId="165" fontId="9" fillId="0" borderId="0" xfId="0" applyNumberFormat="1" applyFont="1"/>
    <xf numFmtId="1" fontId="9" fillId="0" borderId="0" xfId="0" applyNumberFormat="1" applyFont="1"/>
    <xf numFmtId="1" fontId="5" fillId="0" borderId="0" xfId="0" applyNumberFormat="1" applyFont="1"/>
    <xf numFmtId="0" fontId="4" fillId="0" borderId="0" xfId="0" applyFont="1" applyAlignment="1">
      <alignment horizontal="right" vertical="top" wrapText="1"/>
    </xf>
    <xf numFmtId="0" fontId="6" fillId="0" borderId="8"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5" fillId="0" borderId="1" xfId="0" applyFont="1" applyBorder="1" applyAlignment="1">
      <alignment horizontal="righ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0" xfId="0" applyFont="1" applyAlignment="1">
      <alignment horizontal="center" vertical="center" wrapText="1"/>
    </xf>
    <xf numFmtId="0" fontId="6" fillId="0" borderId="0" xfId="0" applyFont="1" applyAlignment="1">
      <alignment horizontal="right" vertical="center" wrapText="1"/>
    </xf>
    <xf numFmtId="0" fontId="12" fillId="0" borderId="0" xfId="0" applyFont="1" applyAlignment="1">
      <alignment horizontal="justify" vertical="top" wrapText="1"/>
    </xf>
    <xf numFmtId="0" fontId="6" fillId="0" borderId="0" xfId="0" applyFont="1"/>
    <xf numFmtId="0" fontId="6" fillId="0" borderId="0" xfId="0" applyFont="1" applyAlignment="1">
      <alignment horizontal="right" vertical="top" wrapText="1"/>
    </xf>
    <xf numFmtId="0" fontId="12"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1"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top"/>
    </xf>
    <xf numFmtId="49" fontId="9" fillId="0" borderId="1"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xf>
    <xf numFmtId="49" fontId="9" fillId="0" borderId="0" xfId="0" applyNumberFormat="1" applyFont="1"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left" vertical="center" wrapText="1"/>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9" fillId="0" borderId="0" xfId="0" applyFont="1" applyAlignment="1">
      <alignment horizontal="left"/>
    </xf>
    <xf numFmtId="0" fontId="5" fillId="0" borderId="0" xfId="0" applyFont="1" applyAlignment="1">
      <alignment horizontal="left"/>
    </xf>
    <xf numFmtId="0" fontId="9" fillId="0" borderId="0" xfId="0" applyFont="1" applyAlignment="1">
      <alignment horizontal="left" vertical="top" wrapText="1"/>
    </xf>
    <xf numFmtId="0" fontId="11" fillId="4"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2828925</xdr:colOff>
      <xdr:row>0</xdr:row>
      <xdr:rowOff>57150</xdr:rowOff>
    </xdr:from>
    <xdr:to>
      <xdr:col>4</xdr:col>
      <xdr:colOff>3735037</xdr:colOff>
      <xdr:row>3</xdr:row>
      <xdr:rowOff>156647</xdr:rowOff>
    </xdr:to>
    <xdr:pic>
      <xdr:nvPicPr>
        <xdr:cNvPr id="3" name="Gráfico 10">
          <a:extLst>
            <a:ext uri="{FF2B5EF4-FFF2-40B4-BE49-F238E27FC236}">
              <a16:creationId xmlns:a16="http://schemas.microsoft.com/office/drawing/2014/main" id="{AD78A8E4-5BEC-4A85-A0BF-044ED185D9C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8877300" y="57150"/>
          <a:ext cx="906112" cy="785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1743075</xdr:colOff>
      <xdr:row>0</xdr:row>
      <xdr:rowOff>66675</xdr:rowOff>
    </xdr:from>
    <xdr:to>
      <xdr:col>4</xdr:col>
      <xdr:colOff>2649187</xdr:colOff>
      <xdr:row>3</xdr:row>
      <xdr:rowOff>185222</xdr:rowOff>
    </xdr:to>
    <xdr:pic>
      <xdr:nvPicPr>
        <xdr:cNvPr id="3" name="Gráfico 10">
          <a:extLst>
            <a:ext uri="{FF2B5EF4-FFF2-40B4-BE49-F238E27FC236}">
              <a16:creationId xmlns:a16="http://schemas.microsoft.com/office/drawing/2014/main" id="{18897450-6B92-44FA-94AC-D66E1799947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534525" y="66675"/>
          <a:ext cx="906112" cy="7852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247650</xdr:colOff>
      <xdr:row>0</xdr:row>
      <xdr:rowOff>95250</xdr:rowOff>
    </xdr:from>
    <xdr:to>
      <xdr:col>7</xdr:col>
      <xdr:colOff>1153762</xdr:colOff>
      <xdr:row>3</xdr:row>
      <xdr:rowOff>194747</xdr:rowOff>
    </xdr:to>
    <xdr:pic>
      <xdr:nvPicPr>
        <xdr:cNvPr id="3" name="Gráfico 10">
          <a:extLst>
            <a:ext uri="{FF2B5EF4-FFF2-40B4-BE49-F238E27FC236}">
              <a16:creationId xmlns:a16="http://schemas.microsoft.com/office/drawing/2014/main" id="{7B9245F4-316C-45F4-993E-C32C2F6F9CC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95250"/>
          <a:ext cx="906112" cy="785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247650</xdr:colOff>
      <xdr:row>0</xdr:row>
      <xdr:rowOff>114300</xdr:rowOff>
    </xdr:from>
    <xdr:to>
      <xdr:col>7</xdr:col>
      <xdr:colOff>1153762</xdr:colOff>
      <xdr:row>3</xdr:row>
      <xdr:rowOff>213797</xdr:rowOff>
    </xdr:to>
    <xdr:pic>
      <xdr:nvPicPr>
        <xdr:cNvPr id="2" name="Gráfico 10">
          <a:extLst>
            <a:ext uri="{FF2B5EF4-FFF2-40B4-BE49-F238E27FC236}">
              <a16:creationId xmlns:a16="http://schemas.microsoft.com/office/drawing/2014/main" id="{16B66F3C-9B45-4125-87C6-A30EF0FA5F9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582525" y="114300"/>
          <a:ext cx="906112" cy="785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276225</xdr:colOff>
      <xdr:row>0</xdr:row>
      <xdr:rowOff>76200</xdr:rowOff>
    </xdr:from>
    <xdr:to>
      <xdr:col>7</xdr:col>
      <xdr:colOff>1182337</xdr:colOff>
      <xdr:row>3</xdr:row>
      <xdr:rowOff>175697</xdr:rowOff>
    </xdr:to>
    <xdr:pic>
      <xdr:nvPicPr>
        <xdr:cNvPr id="2" name="Gráfico 10">
          <a:extLst>
            <a:ext uri="{FF2B5EF4-FFF2-40B4-BE49-F238E27FC236}">
              <a16:creationId xmlns:a16="http://schemas.microsoft.com/office/drawing/2014/main" id="{2DC6C248-C843-4FD7-BBCE-3AD8FDB1F8A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12611100" y="76200"/>
          <a:ext cx="906112" cy="78529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J67"/>
  <sheetViews>
    <sheetView zoomScaleNormal="100" workbookViewId="0">
      <selection activeCell="A2" sqref="A2:E2"/>
    </sheetView>
  </sheetViews>
  <sheetFormatPr defaultColWidth="11.42578125" defaultRowHeight="15" x14ac:dyDescent="0.2"/>
  <cols>
    <col min="1" max="1" width="5.5703125" style="11" customWidth="1"/>
    <col min="2" max="2" width="30.5703125" style="9" customWidth="1"/>
    <col min="3" max="3" width="40" style="9" customWidth="1"/>
    <col min="4" max="4" width="14.5703125" style="9" customWidth="1"/>
    <col min="5" max="5" width="56.140625" style="9" customWidth="1"/>
    <col min="6" max="16384" width="11.42578125" style="9"/>
  </cols>
  <sheetData>
    <row r="1" spans="1:5" ht="18" x14ac:dyDescent="0.25">
      <c r="A1" s="28"/>
      <c r="C1" s="10"/>
      <c r="D1" s="10"/>
    </row>
    <row r="2" spans="1:5" ht="18" x14ac:dyDescent="0.2">
      <c r="A2" s="53" t="s">
        <v>79</v>
      </c>
      <c r="B2" s="53"/>
      <c r="C2" s="53"/>
      <c r="D2" s="53"/>
      <c r="E2" s="53"/>
    </row>
    <row r="3" spans="1:5" ht="18" x14ac:dyDescent="0.2">
      <c r="A3" s="53" t="s">
        <v>65</v>
      </c>
      <c r="B3" s="53"/>
      <c r="C3" s="53"/>
      <c r="D3" s="53"/>
      <c r="E3" s="53"/>
    </row>
    <row r="4" spans="1:5" ht="18" x14ac:dyDescent="0.25">
      <c r="A4" s="28"/>
      <c r="C4" s="10"/>
      <c r="D4" s="10"/>
    </row>
    <row r="5" spans="1:5" x14ac:dyDescent="0.2">
      <c r="A5" s="11" t="s">
        <v>21</v>
      </c>
      <c r="B5" s="54" t="s">
        <v>102</v>
      </c>
      <c r="C5" s="54"/>
      <c r="D5" s="54"/>
      <c r="E5" s="54"/>
    </row>
    <row r="6" spans="1:5" x14ac:dyDescent="0.2">
      <c r="A6" s="11" t="s">
        <v>22</v>
      </c>
      <c r="B6" s="54" t="s">
        <v>103</v>
      </c>
      <c r="C6" s="54"/>
      <c r="D6" s="54"/>
      <c r="E6" s="54"/>
    </row>
    <row r="7" spans="1:5" x14ac:dyDescent="0.2">
      <c r="B7" s="58" t="s">
        <v>68</v>
      </c>
      <c r="C7" s="58"/>
      <c r="D7" s="58"/>
      <c r="E7" s="58"/>
    </row>
    <row r="8" spans="1:5" x14ac:dyDescent="0.2">
      <c r="B8" s="58" t="s">
        <v>101</v>
      </c>
      <c r="C8" s="58"/>
      <c r="D8" s="58"/>
      <c r="E8" s="58"/>
    </row>
    <row r="9" spans="1:5" x14ac:dyDescent="0.25">
      <c r="A9" s="11" t="s">
        <v>23</v>
      </c>
      <c r="B9" s="59" t="s">
        <v>24</v>
      </c>
      <c r="C9" s="59"/>
      <c r="D9" s="59"/>
      <c r="E9" s="59"/>
    </row>
    <row r="10" spans="1:5" x14ac:dyDescent="0.2">
      <c r="A10" s="11">
        <v>3.1</v>
      </c>
      <c r="B10" s="54" t="s">
        <v>69</v>
      </c>
      <c r="C10" s="54"/>
      <c r="D10" s="54"/>
      <c r="E10" s="54"/>
    </row>
    <row r="11" spans="1:5" ht="40.15" customHeight="1" x14ac:dyDescent="0.2">
      <c r="A11" s="47">
        <v>3.2</v>
      </c>
      <c r="B11" s="54" t="s">
        <v>95</v>
      </c>
      <c r="C11" s="54"/>
      <c r="D11" s="54"/>
      <c r="E11" s="54"/>
    </row>
    <row r="12" spans="1:5" x14ac:dyDescent="0.2">
      <c r="A12" s="11">
        <v>3.3</v>
      </c>
      <c r="B12" s="54" t="s">
        <v>116</v>
      </c>
      <c r="C12" s="54"/>
      <c r="D12" s="54"/>
      <c r="E12" s="54"/>
    </row>
    <row r="13" spans="1:5" ht="27.6" customHeight="1" x14ac:dyDescent="0.2">
      <c r="A13" s="47">
        <v>3.4</v>
      </c>
      <c r="B13" s="54" t="s">
        <v>76</v>
      </c>
      <c r="C13" s="54"/>
      <c r="D13" s="54"/>
      <c r="E13" s="54"/>
    </row>
    <row r="14" spans="1:5" x14ac:dyDescent="0.2">
      <c r="A14" s="47">
        <v>3.5</v>
      </c>
      <c r="B14" s="54" t="s">
        <v>77</v>
      </c>
      <c r="C14" s="54"/>
      <c r="D14" s="54"/>
      <c r="E14" s="54"/>
    </row>
    <row r="15" spans="1:5" x14ac:dyDescent="0.2">
      <c r="A15" s="47"/>
      <c r="B15" s="46"/>
      <c r="C15" s="46"/>
      <c r="D15" s="46"/>
      <c r="E15" s="46"/>
    </row>
    <row r="16" spans="1:5" ht="27.6" customHeight="1" x14ac:dyDescent="0.2">
      <c r="A16" s="47"/>
      <c r="B16" s="45" t="s">
        <v>73</v>
      </c>
      <c r="C16" s="45" t="s">
        <v>75</v>
      </c>
      <c r="D16" s="46"/>
    </row>
    <row r="17" spans="1:5" ht="27.6" customHeight="1" x14ac:dyDescent="0.2">
      <c r="A17" s="47"/>
      <c r="B17" s="13" t="s">
        <v>27</v>
      </c>
      <c r="C17" s="48" t="s">
        <v>78</v>
      </c>
      <c r="D17" s="46"/>
    </row>
    <row r="18" spans="1:5" ht="27.6" customHeight="1" x14ac:dyDescent="0.2">
      <c r="A18" s="47"/>
      <c r="B18" s="13" t="s">
        <v>28</v>
      </c>
      <c r="C18" s="48" t="s">
        <v>115</v>
      </c>
      <c r="D18" s="46"/>
    </row>
    <row r="19" spans="1:5" ht="27.6" customHeight="1" x14ac:dyDescent="0.2">
      <c r="A19" s="47"/>
      <c r="B19" s="13" t="s">
        <v>29</v>
      </c>
      <c r="C19" s="48" t="s">
        <v>93</v>
      </c>
      <c r="D19" s="46"/>
    </row>
    <row r="20" spans="1:5" ht="13.9" customHeight="1" x14ac:dyDescent="0.2">
      <c r="A20" s="47"/>
      <c r="B20" s="51"/>
      <c r="C20" s="52"/>
      <c r="D20" s="46"/>
    </row>
    <row r="21" spans="1:5" x14ac:dyDescent="0.2">
      <c r="A21" s="11">
        <v>3.6</v>
      </c>
      <c r="B21" s="54" t="s">
        <v>96</v>
      </c>
      <c r="C21" s="54"/>
      <c r="D21" s="54"/>
      <c r="E21" s="54"/>
    </row>
    <row r="22" spans="1:5" x14ac:dyDescent="0.2">
      <c r="A22" s="11">
        <v>3.7</v>
      </c>
      <c r="B22" s="54" t="s">
        <v>94</v>
      </c>
      <c r="C22" s="54"/>
      <c r="D22" s="54"/>
      <c r="E22" s="54"/>
    </row>
    <row r="23" spans="1:5" x14ac:dyDescent="0.2">
      <c r="A23" s="11">
        <v>3.8</v>
      </c>
      <c r="B23" s="54" t="s">
        <v>25</v>
      </c>
      <c r="C23" s="54"/>
      <c r="D23" s="54"/>
      <c r="E23" s="54"/>
    </row>
    <row r="24" spans="1:5" x14ac:dyDescent="0.2">
      <c r="B24" s="46"/>
      <c r="C24" s="46"/>
      <c r="D24" s="46"/>
      <c r="E24" s="46"/>
    </row>
    <row r="25" spans="1:5" ht="45" x14ac:dyDescent="0.2">
      <c r="B25" s="45" t="s">
        <v>73</v>
      </c>
      <c r="C25" s="45" t="s">
        <v>71</v>
      </c>
      <c r="D25" s="45" t="s">
        <v>74</v>
      </c>
      <c r="E25" s="45" t="s">
        <v>72</v>
      </c>
    </row>
    <row r="26" spans="1:5" ht="20.25" customHeight="1" x14ac:dyDescent="0.2">
      <c r="B26" s="13" t="s">
        <v>27</v>
      </c>
      <c r="C26" s="14">
        <v>2</v>
      </c>
      <c r="D26" s="14">
        <v>20</v>
      </c>
      <c r="E26" s="15">
        <f>+D26/C26</f>
        <v>10</v>
      </c>
    </row>
    <row r="27" spans="1:5" ht="20.25" customHeight="1" x14ac:dyDescent="0.2">
      <c r="B27" s="13" t="s">
        <v>28</v>
      </c>
      <c r="C27" s="14">
        <v>5</v>
      </c>
      <c r="D27" s="14">
        <v>20</v>
      </c>
      <c r="E27" s="15">
        <f t="shared" ref="E27:E28" si="0">+D27/C27</f>
        <v>4</v>
      </c>
    </row>
    <row r="28" spans="1:5" ht="20.25" customHeight="1" x14ac:dyDescent="0.2">
      <c r="B28" s="13" t="s">
        <v>29</v>
      </c>
      <c r="C28" s="14">
        <v>1</v>
      </c>
      <c r="D28" s="14">
        <v>20</v>
      </c>
      <c r="E28" s="15">
        <f t="shared" si="0"/>
        <v>20</v>
      </c>
    </row>
    <row r="29" spans="1:5" ht="15.75" thickBot="1" x14ac:dyDescent="0.3">
      <c r="B29" s="16" t="s">
        <v>30</v>
      </c>
      <c r="C29" s="17">
        <f>SUM(C26:C28)</f>
        <v>8</v>
      </c>
      <c r="D29" s="17">
        <f>SUM(D26:D28)</f>
        <v>60</v>
      </c>
      <c r="E29" s="18"/>
    </row>
    <row r="30" spans="1:5" ht="15.75" thickTop="1" x14ac:dyDescent="0.25">
      <c r="B30" s="49"/>
      <c r="C30" s="50"/>
      <c r="D30" s="50"/>
      <c r="E30" s="18"/>
    </row>
    <row r="31" spans="1:5" x14ac:dyDescent="0.2">
      <c r="A31" s="11" t="s">
        <v>31</v>
      </c>
      <c r="B31" s="58" t="s">
        <v>32</v>
      </c>
      <c r="C31" s="58"/>
      <c r="D31" s="58"/>
      <c r="E31" s="58"/>
    </row>
    <row r="33" spans="1:5" ht="25.9" customHeight="1" x14ac:dyDescent="0.2">
      <c r="A33" s="47" t="s">
        <v>33</v>
      </c>
      <c r="B33" s="54" t="s">
        <v>66</v>
      </c>
      <c r="C33" s="54"/>
      <c r="D33" s="54"/>
      <c r="E33" s="54"/>
    </row>
    <row r="34" spans="1:5" x14ac:dyDescent="0.2">
      <c r="A34" s="11" t="s">
        <v>34</v>
      </c>
      <c r="B34" s="54" t="s">
        <v>42</v>
      </c>
      <c r="C34" s="54"/>
      <c r="D34" s="54"/>
      <c r="E34" s="54"/>
    </row>
    <row r="35" spans="1:5" x14ac:dyDescent="0.2">
      <c r="A35" s="11" t="s">
        <v>40</v>
      </c>
      <c r="B35" s="54" t="s">
        <v>35</v>
      </c>
      <c r="C35" s="54"/>
      <c r="D35" s="54"/>
      <c r="E35" s="54"/>
    </row>
    <row r="37" spans="1:5" ht="45" x14ac:dyDescent="0.2">
      <c r="B37" s="45" t="s">
        <v>36</v>
      </c>
      <c r="C37" s="45" t="s">
        <v>37</v>
      </c>
      <c r="D37" s="45" t="s">
        <v>38</v>
      </c>
    </row>
    <row r="38" spans="1:5" ht="25.5" customHeight="1" x14ac:dyDescent="0.2">
      <c r="B38" s="19" t="s">
        <v>10</v>
      </c>
      <c r="C38" s="14" t="s">
        <v>17</v>
      </c>
      <c r="D38" s="20">
        <v>1</v>
      </c>
    </row>
    <row r="39" spans="1:5" ht="25.5" customHeight="1" x14ac:dyDescent="0.2">
      <c r="B39" s="19" t="s">
        <v>16</v>
      </c>
      <c r="C39" s="14" t="s">
        <v>18</v>
      </c>
      <c r="D39" s="20">
        <v>0.5</v>
      </c>
    </row>
    <row r="40" spans="1:5" ht="32.25" customHeight="1" x14ac:dyDescent="0.2">
      <c r="B40" s="19" t="s">
        <v>11</v>
      </c>
      <c r="C40" s="14" t="s">
        <v>39</v>
      </c>
      <c r="D40" s="20">
        <v>0</v>
      </c>
    </row>
    <row r="42" spans="1:5" ht="26.45" customHeight="1" x14ac:dyDescent="0.2">
      <c r="A42" s="47" t="s">
        <v>41</v>
      </c>
      <c r="B42" s="54" t="s">
        <v>43</v>
      </c>
      <c r="C42" s="54"/>
      <c r="D42" s="54"/>
      <c r="E42" s="54"/>
    </row>
    <row r="44" spans="1:5" ht="23.25" customHeight="1" x14ac:dyDescent="0.2">
      <c r="B44" s="55" t="s">
        <v>19</v>
      </c>
      <c r="C44" s="56"/>
      <c r="D44" s="57" t="s">
        <v>44</v>
      </c>
      <c r="E44" s="57"/>
    </row>
    <row r="45" spans="1:5" x14ac:dyDescent="0.2">
      <c r="B45" s="45" t="s">
        <v>30</v>
      </c>
      <c r="C45" s="45" t="s">
        <v>45</v>
      </c>
      <c r="D45" s="57"/>
      <c r="E45" s="57"/>
    </row>
    <row r="46" spans="1:5" ht="42.75" x14ac:dyDescent="0.2">
      <c r="B46" s="14" t="s">
        <v>97</v>
      </c>
      <c r="C46" s="14" t="s">
        <v>46</v>
      </c>
      <c r="D46" s="19" t="s">
        <v>49</v>
      </c>
      <c r="E46" s="14" t="s">
        <v>52</v>
      </c>
    </row>
    <row r="47" spans="1:5" ht="28.5" x14ac:dyDescent="0.2">
      <c r="B47" s="14" t="s">
        <v>98</v>
      </c>
      <c r="C47" s="14" t="s">
        <v>47</v>
      </c>
      <c r="D47" s="19" t="s">
        <v>50</v>
      </c>
      <c r="E47" s="14" t="s">
        <v>53</v>
      </c>
    </row>
    <row r="48" spans="1:5" ht="57" x14ac:dyDescent="0.2">
      <c r="B48" s="14" t="s">
        <v>99</v>
      </c>
      <c r="C48" s="14" t="s">
        <v>48</v>
      </c>
      <c r="D48" s="19" t="s">
        <v>51</v>
      </c>
      <c r="E48" s="14" t="s">
        <v>54</v>
      </c>
    </row>
    <row r="50" spans="1:10" ht="25.9" customHeight="1" x14ac:dyDescent="0.2">
      <c r="A50" s="47" t="s">
        <v>55</v>
      </c>
      <c r="B50" s="54" t="s">
        <v>56</v>
      </c>
      <c r="C50" s="54"/>
      <c r="D50" s="54"/>
      <c r="E50" s="54"/>
    </row>
    <row r="51" spans="1:10" x14ac:dyDescent="0.2">
      <c r="A51" s="11" t="s">
        <v>57</v>
      </c>
      <c r="B51" s="58" t="s">
        <v>58</v>
      </c>
      <c r="C51" s="58"/>
      <c r="D51" s="58"/>
      <c r="E51" s="58"/>
    </row>
    <row r="52" spans="1:10" x14ac:dyDescent="0.2">
      <c r="C52" s="21"/>
    </row>
    <row r="53" spans="1:10" ht="30.75" customHeight="1" x14ac:dyDescent="0.2">
      <c r="B53" s="45" t="s">
        <v>26</v>
      </c>
      <c r="C53" s="45" t="s">
        <v>61</v>
      </c>
    </row>
    <row r="54" spans="1:10" ht="24.75" customHeight="1" x14ac:dyDescent="0.2">
      <c r="B54" s="14" t="s">
        <v>5</v>
      </c>
      <c r="C54" s="30">
        <f>+'1.- AMB. DE CONTROL'!F9</f>
        <v>10</v>
      </c>
      <c r="I54" s="22"/>
      <c r="J54" s="23"/>
    </row>
    <row r="55" spans="1:10" ht="24.75" customHeight="1" x14ac:dyDescent="0.2">
      <c r="B55" s="14" t="s">
        <v>7</v>
      </c>
      <c r="C55" s="30">
        <f>+'3.-ACT. DE CONTROL'!F13</f>
        <v>12</v>
      </c>
      <c r="I55" s="22"/>
      <c r="J55" s="23"/>
    </row>
    <row r="56" spans="1:10" ht="24.75" customHeight="1" x14ac:dyDescent="0.2">
      <c r="B56" s="14" t="s">
        <v>67</v>
      </c>
      <c r="C56" s="30">
        <f>+'4.-INF. Y COMUNICA.'!F8</f>
        <v>10</v>
      </c>
      <c r="I56" s="22"/>
      <c r="J56" s="23"/>
    </row>
    <row r="57" spans="1:10" ht="24.75" customHeight="1" x14ac:dyDescent="0.25">
      <c r="B57" s="29" t="s">
        <v>60</v>
      </c>
      <c r="C57" s="31">
        <f>SUM(C54:C56)</f>
        <v>32</v>
      </c>
      <c r="G57" s="12"/>
      <c r="H57" s="12"/>
      <c r="I57" s="12"/>
      <c r="J57" s="24"/>
    </row>
    <row r="58" spans="1:10" x14ac:dyDescent="0.2">
      <c r="C58" s="21"/>
    </row>
    <row r="59" spans="1:10" ht="27.6" customHeight="1" x14ac:dyDescent="0.2">
      <c r="A59" s="47" t="s">
        <v>70</v>
      </c>
      <c r="B59" s="60" t="s">
        <v>100</v>
      </c>
      <c r="C59" s="60"/>
      <c r="D59" s="60"/>
      <c r="E59" s="60"/>
    </row>
    <row r="60" spans="1:10" x14ac:dyDescent="0.2">
      <c r="C60" s="21"/>
    </row>
    <row r="61" spans="1:10" x14ac:dyDescent="0.2">
      <c r="C61" s="21"/>
    </row>
    <row r="62" spans="1:10" x14ac:dyDescent="0.2">
      <c r="C62" s="21"/>
    </row>
    <row r="63" spans="1:10" x14ac:dyDescent="0.2">
      <c r="C63" s="21"/>
    </row>
    <row r="64" spans="1:10" x14ac:dyDescent="0.2">
      <c r="C64" s="21"/>
    </row>
    <row r="65" spans="3:3" x14ac:dyDescent="0.2">
      <c r="C65" s="21"/>
    </row>
    <row r="66" spans="3:3" x14ac:dyDescent="0.2">
      <c r="C66" s="21"/>
    </row>
    <row r="67" spans="3:3" x14ac:dyDescent="0.2">
      <c r="C67" s="21"/>
    </row>
  </sheetData>
  <sheetProtection algorithmName="SHA-512" hashValue="AXhPdfmjn0h2JaKxsxM2S7u6/8MqhZpKyhevp7NDRHt1NXPg61Ns7QDRH6KKaDeAnIVZAV5z20G5AY7Hw42Dqg==" saltValue="AKfF6ngYFXbOX2gIdDnUdA==" spinCount="100000" sheet="1" objects="1" scenarios="1"/>
  <customSheetViews>
    <customSheetView guid="{826D66B6-56A4-41C3-BC59-8F99338B793E}" scale="70">
      <selection activeCell="C9" sqref="C9"/>
      <pageMargins left="0.7" right="0.7" top="0.75" bottom="0.75" header="0.3" footer="0.3"/>
    </customSheetView>
    <customSheetView guid="{6342DEBD-8362-445E-BD79-C3231DB4E93D}" scale="70">
      <selection activeCell="C9" sqref="C9"/>
      <pageMargins left="0.7" right="0.7" top="0.75" bottom="0.75" header="0.3" footer="0.3"/>
    </customSheetView>
  </customSheetViews>
  <mergeCells count="25">
    <mergeCell ref="B8:E8"/>
    <mergeCell ref="B9:E9"/>
    <mergeCell ref="B59:E59"/>
    <mergeCell ref="B51:E51"/>
    <mergeCell ref="B31:E31"/>
    <mergeCell ref="B13:E13"/>
    <mergeCell ref="B11:E11"/>
    <mergeCell ref="B14:E14"/>
    <mergeCell ref="B10:E10"/>
    <mergeCell ref="A2:E2"/>
    <mergeCell ref="B50:E50"/>
    <mergeCell ref="B5:E5"/>
    <mergeCell ref="B6:E6"/>
    <mergeCell ref="B12:E12"/>
    <mergeCell ref="B21:E21"/>
    <mergeCell ref="B22:E22"/>
    <mergeCell ref="B23:E23"/>
    <mergeCell ref="B33:E33"/>
    <mergeCell ref="B35:E35"/>
    <mergeCell ref="B34:E34"/>
    <mergeCell ref="B42:E42"/>
    <mergeCell ref="B44:C44"/>
    <mergeCell ref="D44:E45"/>
    <mergeCell ref="A3:E3"/>
    <mergeCell ref="B7:E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E17"/>
  <sheetViews>
    <sheetView zoomScale="80" zoomScaleNormal="80" workbookViewId="0">
      <selection activeCell="D17" sqref="D17"/>
    </sheetView>
  </sheetViews>
  <sheetFormatPr defaultColWidth="11.42578125" defaultRowHeight="15" x14ac:dyDescent="0.25"/>
  <cols>
    <col min="1" max="1" width="6.7109375" customWidth="1"/>
    <col min="2" max="2" width="80.7109375" customWidth="1"/>
    <col min="3" max="4" width="14.7109375" customWidth="1"/>
    <col min="5" max="5" width="40.7109375" customWidth="1"/>
  </cols>
  <sheetData>
    <row r="2" spans="1:5" ht="18.75" x14ac:dyDescent="0.3">
      <c r="A2" s="1" t="s">
        <v>64</v>
      </c>
      <c r="C2" s="1"/>
      <c r="D2" s="1"/>
    </row>
    <row r="3" spans="1:5" ht="18.75" x14ac:dyDescent="0.3">
      <c r="A3" s="1" t="s">
        <v>62</v>
      </c>
      <c r="C3" s="1"/>
      <c r="D3" s="1"/>
    </row>
    <row r="5" spans="1:5" s="32" customFormat="1" ht="15" customHeight="1" x14ac:dyDescent="0.2">
      <c r="A5" s="64" t="s">
        <v>0</v>
      </c>
      <c r="B5" s="64" t="s">
        <v>1</v>
      </c>
      <c r="C5" s="61" t="s">
        <v>10</v>
      </c>
      <c r="D5" s="61" t="s">
        <v>11</v>
      </c>
      <c r="E5" s="62" t="s">
        <v>3</v>
      </c>
    </row>
    <row r="6" spans="1:5" s="32" customFormat="1" ht="15" customHeight="1" x14ac:dyDescent="0.2">
      <c r="A6" s="64"/>
      <c r="B6" s="64"/>
      <c r="C6" s="61"/>
      <c r="D6" s="61"/>
      <c r="E6" s="63" t="s">
        <v>4</v>
      </c>
    </row>
    <row r="7" spans="1:5" s="32" customFormat="1" ht="75" x14ac:dyDescent="0.2">
      <c r="A7" s="33">
        <v>1</v>
      </c>
      <c r="B7" s="40" t="s">
        <v>108</v>
      </c>
      <c r="C7" s="44" t="s">
        <v>117</v>
      </c>
      <c r="D7" s="44"/>
      <c r="E7" s="44" t="s">
        <v>118</v>
      </c>
    </row>
    <row r="8" spans="1:5" s="32" customFormat="1" ht="30" x14ac:dyDescent="0.2">
      <c r="A8" s="33">
        <v>2</v>
      </c>
      <c r="B8" s="40" t="s">
        <v>12</v>
      </c>
      <c r="C8" s="44"/>
      <c r="D8" s="44" t="s">
        <v>117</v>
      </c>
      <c r="E8" s="44"/>
    </row>
    <row r="9" spans="1:5" s="32" customFormat="1" ht="30" x14ac:dyDescent="0.2">
      <c r="A9" s="33">
        <v>3</v>
      </c>
      <c r="B9" s="40" t="s">
        <v>13</v>
      </c>
      <c r="C9" s="44"/>
      <c r="D9" s="44" t="s">
        <v>117</v>
      </c>
      <c r="E9" s="44"/>
    </row>
    <row r="10" spans="1:5" s="32" customFormat="1" ht="30" x14ac:dyDescent="0.2">
      <c r="A10" s="33">
        <v>4</v>
      </c>
      <c r="B10" s="40" t="s">
        <v>14</v>
      </c>
      <c r="C10" s="44"/>
      <c r="D10" s="44" t="s">
        <v>117</v>
      </c>
      <c r="E10" s="44"/>
    </row>
    <row r="11" spans="1:5" s="32" customFormat="1" ht="30" x14ac:dyDescent="0.2">
      <c r="A11" s="33">
        <v>5</v>
      </c>
      <c r="B11" s="40" t="s">
        <v>109</v>
      </c>
      <c r="C11" s="44"/>
      <c r="D11" s="44" t="s">
        <v>117</v>
      </c>
      <c r="E11" s="44"/>
    </row>
    <row r="12" spans="1:5" s="32" customFormat="1" ht="60" x14ac:dyDescent="0.2">
      <c r="A12" s="33">
        <v>6</v>
      </c>
      <c r="B12" s="40" t="s">
        <v>110</v>
      </c>
      <c r="C12" s="44" t="s">
        <v>117</v>
      </c>
      <c r="D12" s="44"/>
      <c r="E12" s="44" t="s">
        <v>119</v>
      </c>
    </row>
    <row r="13" spans="1:5" s="32" customFormat="1" x14ac:dyDescent="0.2">
      <c r="A13" s="33">
        <v>7</v>
      </c>
      <c r="B13" s="40" t="s">
        <v>111</v>
      </c>
      <c r="C13" s="44" t="s">
        <v>117</v>
      </c>
      <c r="D13" s="44"/>
      <c r="E13" s="44"/>
    </row>
    <row r="14" spans="1:5" s="32" customFormat="1" ht="30" x14ac:dyDescent="0.2">
      <c r="A14" s="33">
        <v>8</v>
      </c>
      <c r="B14" s="40" t="s">
        <v>114</v>
      </c>
      <c r="C14" s="44"/>
      <c r="D14" s="44" t="s">
        <v>117</v>
      </c>
      <c r="E14" s="44"/>
    </row>
    <row r="15" spans="1:5" s="32" customFormat="1" ht="45" x14ac:dyDescent="0.2">
      <c r="A15" s="33">
        <v>9</v>
      </c>
      <c r="B15" s="40" t="s">
        <v>113</v>
      </c>
      <c r="C15" s="44"/>
      <c r="D15" s="44" t="s">
        <v>117</v>
      </c>
      <c r="E15" s="44"/>
    </row>
    <row r="16" spans="1:5" s="32" customFormat="1" ht="45" x14ac:dyDescent="0.2">
      <c r="A16" s="33">
        <v>10</v>
      </c>
      <c r="B16" s="40" t="s">
        <v>112</v>
      </c>
      <c r="C16" s="44"/>
      <c r="D16" s="44" t="s">
        <v>117</v>
      </c>
      <c r="E16" s="44"/>
    </row>
    <row r="17" spans="2:5" x14ac:dyDescent="0.25">
      <c r="B17" s="6"/>
      <c r="E17" s="5"/>
    </row>
  </sheetData>
  <sheetProtection algorithmName="SHA-512" hashValue="RDH0+rnEvtuRvktAb6umX32ptventCxoBdmarMa7lZR6JySeFvYg2hNMHRIBwRWCu7q6ETCaq19xwoN/JYpUlg==" saltValue="Wt6RW1dUrGWWr2ek/V6pqw==" spinCount="100000" sheet="1" objects="1" scenarios="1"/>
  <customSheetViews>
    <customSheetView guid="{826D66B6-56A4-41C3-BC59-8F99338B793E}" scale="80" fitToPage="1">
      <selection activeCell="A11" sqref="A11"/>
      <pageMargins left="0.70866141732283472" right="0.70866141732283472" top="0.74803149606299213" bottom="0.74803149606299213" header="0.31496062992125984" footer="0.31496062992125984"/>
      <pageSetup scale="92" orientation="portrait" r:id="rId1"/>
    </customSheetView>
    <customSheetView guid="{6342DEBD-8362-445E-BD79-C3231DB4E93D}" scale="80" fitToPage="1">
      <selection activeCell="A11" sqref="A11"/>
      <pageMargins left="0.70866141732283472" right="0.70866141732283472" top="0.74803149606299213" bottom="0.74803149606299213" header="0.31496062992125984" footer="0.31496062992125984"/>
      <pageSetup scale="88" orientation="portrait" r:id="rId2"/>
    </customSheetView>
  </customSheetViews>
  <mergeCells count="5">
    <mergeCell ref="C5:C6"/>
    <mergeCell ref="D5:D6"/>
    <mergeCell ref="E5:E6"/>
    <mergeCell ref="A5:A6"/>
    <mergeCell ref="B5:B6"/>
  </mergeCells>
  <pageMargins left="0.70866141732283472" right="0.70866141732283472" top="0.74803149606299213" bottom="0.74803149606299213" header="0.31496062992125984" footer="0.31496062992125984"/>
  <pageSetup scale="9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H60"/>
  <sheetViews>
    <sheetView zoomScale="80" zoomScaleNormal="80" workbookViewId="0">
      <selection activeCell="E8" sqref="E8"/>
    </sheetView>
  </sheetViews>
  <sheetFormatPr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63</v>
      </c>
    </row>
    <row r="3" spans="1:8" ht="18" customHeight="1" x14ac:dyDescent="0.25"/>
    <row r="4" spans="1:8" ht="18" customHeight="1" x14ac:dyDescent="0.3">
      <c r="A4" s="1"/>
    </row>
    <row r="5" spans="1:8" s="32" customFormat="1" x14ac:dyDescent="0.2">
      <c r="A5" s="62" t="s">
        <v>0</v>
      </c>
      <c r="B5" s="62" t="s">
        <v>1</v>
      </c>
      <c r="C5" s="65" t="s">
        <v>10</v>
      </c>
      <c r="D5" s="65" t="s">
        <v>16</v>
      </c>
      <c r="E5" s="65" t="s">
        <v>11</v>
      </c>
      <c r="F5" s="62" t="s">
        <v>59</v>
      </c>
      <c r="G5" s="62" t="s">
        <v>20</v>
      </c>
      <c r="H5" s="62" t="s">
        <v>15</v>
      </c>
    </row>
    <row r="6" spans="1:8" s="32" customFormat="1" x14ac:dyDescent="0.2">
      <c r="A6" s="63"/>
      <c r="B6" s="63"/>
      <c r="C6" s="66" t="s">
        <v>4</v>
      </c>
      <c r="D6" s="66" t="s">
        <v>4</v>
      </c>
      <c r="E6" s="66" t="s">
        <v>4</v>
      </c>
      <c r="F6" s="63" t="s">
        <v>4</v>
      </c>
      <c r="G6" s="63"/>
      <c r="H6" s="63" t="s">
        <v>4</v>
      </c>
    </row>
    <row r="7" spans="1:8" s="32" customFormat="1" ht="30" x14ac:dyDescent="0.2">
      <c r="A7" s="33">
        <v>1</v>
      </c>
      <c r="B7" s="34" t="s">
        <v>80</v>
      </c>
      <c r="C7" s="44"/>
      <c r="D7" s="44">
        <v>0.5</v>
      </c>
      <c r="E7" s="44"/>
      <c r="F7" s="42">
        <f>IF(C7=1,INSTRUCTIVO!$E$26,IF(D7=0.5,(INSTRUCTIVO!$E$26/2),IF(E7=0,0,"Error")))</f>
        <v>5</v>
      </c>
      <c r="G7" s="44"/>
      <c r="H7" s="33" t="s">
        <v>81</v>
      </c>
    </row>
    <row r="8" spans="1:8" s="32" customFormat="1" ht="30" x14ac:dyDescent="0.2">
      <c r="A8" s="33">
        <v>2</v>
      </c>
      <c r="B8" s="34" t="s">
        <v>104</v>
      </c>
      <c r="C8" s="44"/>
      <c r="D8" s="44">
        <v>0.5</v>
      </c>
      <c r="E8" s="44"/>
      <c r="F8" s="42">
        <f>IF(C8=1,INSTRUCTIVO!$E$26,IF(D8=0.5,(INSTRUCTIVO!$E$26/2),IF(E8=0,0,"Error")))</f>
        <v>5</v>
      </c>
      <c r="G8" s="44"/>
      <c r="H8" s="33" t="s">
        <v>82</v>
      </c>
    </row>
    <row r="9" spans="1:8" s="32" customFormat="1" ht="23.25" customHeight="1" thickBot="1" x14ac:dyDescent="0.25">
      <c r="A9" s="35"/>
      <c r="B9" s="36" t="s">
        <v>6</v>
      </c>
      <c r="C9" s="7">
        <f>COUNTIF(C7:C8,"1")</f>
        <v>0</v>
      </c>
      <c r="D9" s="7">
        <f>COUNTIF(D7:D8,".5")</f>
        <v>2</v>
      </c>
      <c r="E9" s="7">
        <f>COUNTIF(E7:E8,"0")</f>
        <v>0</v>
      </c>
      <c r="F9" s="7">
        <f>SUM(F7:F8)</f>
        <v>10</v>
      </c>
    </row>
    <row r="10" spans="1:8" s="32" customFormat="1" ht="16.5" thickTop="1" x14ac:dyDescent="0.25">
      <c r="A10" s="35"/>
      <c r="B10" s="37"/>
      <c r="C10" s="38"/>
      <c r="D10" s="38"/>
      <c r="E10" s="38"/>
    </row>
    <row r="11" spans="1:8" s="32" customFormat="1" x14ac:dyDescent="0.2"/>
    <row r="12" spans="1:8" s="32" customFormat="1" x14ac:dyDescent="0.2"/>
    <row r="14" spans="1:8" ht="15" customHeight="1" x14ac:dyDescent="0.25"/>
    <row r="18" ht="79.5" customHeight="1" x14ac:dyDescent="0.25"/>
    <row r="21" ht="54.75" customHeight="1" x14ac:dyDescent="0.25"/>
    <row r="23" ht="64.5" customHeight="1" x14ac:dyDescent="0.25"/>
    <row r="24" ht="69" customHeight="1" x14ac:dyDescent="0.25"/>
    <row r="25" ht="53.25" customHeight="1" x14ac:dyDescent="0.25"/>
    <row r="26" ht="53.25" customHeight="1" x14ac:dyDescent="0.25"/>
    <row r="28" ht="91.5" customHeight="1" x14ac:dyDescent="0.25"/>
    <row r="29" ht="70.5" customHeight="1" x14ac:dyDescent="0.25"/>
    <row r="30" ht="41.25" customHeight="1" x14ac:dyDescent="0.25"/>
    <row r="31" ht="41.25" customHeight="1" x14ac:dyDescent="0.25"/>
    <row r="32" ht="41.25" customHeight="1" x14ac:dyDescent="0.25"/>
    <row r="33" ht="41.25" customHeight="1" x14ac:dyDescent="0.25"/>
    <row r="34" ht="41.25" customHeight="1" x14ac:dyDescent="0.25"/>
    <row r="35" ht="41.25" customHeight="1" x14ac:dyDescent="0.25"/>
    <row r="36" ht="41.25" customHeight="1" x14ac:dyDescent="0.25"/>
    <row r="37" ht="41.25" customHeight="1" x14ac:dyDescent="0.25"/>
    <row r="38" ht="41.25" customHeight="1" x14ac:dyDescent="0.25"/>
    <row r="39" ht="45" customHeight="1" x14ac:dyDescent="0.25"/>
    <row r="40" ht="32.25" customHeight="1" x14ac:dyDescent="0.25"/>
    <row r="45" ht="15" customHeight="1" x14ac:dyDescent="0.25"/>
    <row r="48" ht="87" customHeight="1" x14ac:dyDescent="0.25"/>
    <row r="49" ht="99" customHeight="1" x14ac:dyDescent="0.25"/>
    <row r="50" ht="56.25" customHeight="1" x14ac:dyDescent="0.25"/>
    <row r="51" ht="56.25" customHeight="1" x14ac:dyDescent="0.25"/>
    <row r="52" ht="56.25" customHeight="1" x14ac:dyDescent="0.25"/>
    <row r="60" ht="15" customHeight="1" x14ac:dyDescent="0.25"/>
  </sheetData>
  <sheetProtection algorithmName="SHA-512" hashValue="GTgmCA10IP/abIBZIezUxzWQvtRQLEU/MlKgee/o0xhzczqvzrCDAYSImsdD7d0kxg4uho7C1HLTUB7iv1RSGg==" saltValue="JchQ2drDwn76FYG57OgB3A==" spinCount="100000" sheet="1" objects="1" scenarios="1"/>
  <customSheetViews>
    <customSheetView guid="{826D66B6-56A4-41C3-BC59-8F99338B793E}" scale="60" fitToPage="1" topLeftCell="A8">
      <selection activeCell="G7" sqref="G7:G20"/>
      <pageMargins left="0.70866141732283472" right="0.70866141732283472" top="0.74803149606299213" bottom="0.74803149606299213" header="0.31496062992125984" footer="0.31496062992125984"/>
      <pageSetup scale="58" fitToHeight="3" orientation="portrait" r:id="rId1"/>
    </customSheetView>
    <customSheetView guid="{6342DEBD-8362-445E-BD79-C3231DB4E93D}" scale="60" fitToPage="1" printArea="1" topLeftCell="A8">
      <selection activeCell="G7" sqref="G7:G20"/>
      <pageMargins left="0.70866141732283472" right="0.70866141732283472" top="0.74803149606299213" bottom="0.74803149606299213" header="0.31496062992125984" footer="0.31496062992125984"/>
      <pageSetup scale="61" fitToHeight="3" orientation="portrait" r:id="rId2"/>
    </customSheetView>
  </customSheetViews>
  <mergeCells count="8">
    <mergeCell ref="H5:H6"/>
    <mergeCell ref="F5:F6"/>
    <mergeCell ref="A5:A6"/>
    <mergeCell ref="B5:B6"/>
    <mergeCell ref="C5:C6"/>
    <mergeCell ref="E5:E6"/>
    <mergeCell ref="D5:D6"/>
    <mergeCell ref="G5:G6"/>
  </mergeCells>
  <dataValidations count="3">
    <dataValidation type="whole" operator="equal" allowBlank="1" showInputMessage="1" showErrorMessage="1" errorTitle="ERROR" error="Solo puede ser marcado con el número 1" sqref="C7:C8" xr:uid="{C3197B0F-9409-4344-BF3A-7041B7D0C256}">
      <formula1>1</formula1>
    </dataValidation>
    <dataValidation type="decimal" operator="equal" allowBlank="1" showInputMessage="1" showErrorMessage="1" errorTitle="ERROR" error="Sólo puede ser marcado con el número .5" sqref="D7:D8" xr:uid="{81298FD7-2059-427F-A062-B801DAB33BFB}">
      <formula1>0.5</formula1>
    </dataValidation>
    <dataValidation type="whole" operator="equal" allowBlank="1" showInputMessage="1" showErrorMessage="1" errorTitle="ERROR" error="Sólo puede ser marcado con el número 0" sqref="E7:E8" xr:uid="{3132509D-EE89-4514-8B3F-0AEB06BF6EE9}">
      <formula1>0</formula1>
    </dataValidation>
  </dataValidations>
  <pageMargins left="0.70866141732283472" right="0.70866141732283472" top="0.74803149606299213" bottom="0.74803149606299213" header="0.31496062992125984" footer="0.31496062992125984"/>
  <pageSetup scale="58" fitToHeight="3"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H14"/>
  <sheetViews>
    <sheetView zoomScale="80" zoomScaleNormal="80" workbookViewId="0">
      <selection activeCell="E12" sqref="E12"/>
    </sheetView>
  </sheetViews>
  <sheetFormatPr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8</v>
      </c>
    </row>
    <row r="3" spans="1:8" ht="18" customHeight="1" x14ac:dyDescent="0.3">
      <c r="A3" s="1"/>
    </row>
    <row r="4" spans="1:8" ht="18" customHeight="1" x14ac:dyDescent="0.25"/>
    <row r="5" spans="1:8" s="32" customFormat="1" x14ac:dyDescent="0.2">
      <c r="A5" s="62" t="s">
        <v>0</v>
      </c>
      <c r="B5" s="62" t="s">
        <v>1</v>
      </c>
      <c r="C5" s="65" t="s">
        <v>10</v>
      </c>
      <c r="D5" s="65" t="s">
        <v>16</v>
      </c>
      <c r="E5" s="65" t="s">
        <v>11</v>
      </c>
      <c r="F5" s="62" t="s">
        <v>2</v>
      </c>
      <c r="G5" s="62" t="s">
        <v>20</v>
      </c>
      <c r="H5" s="67" t="s">
        <v>15</v>
      </c>
    </row>
    <row r="6" spans="1:8" s="32" customFormat="1" x14ac:dyDescent="0.2">
      <c r="A6" s="63"/>
      <c r="B6" s="63"/>
      <c r="C6" s="66" t="s">
        <v>4</v>
      </c>
      <c r="D6" s="66" t="s">
        <v>4</v>
      </c>
      <c r="E6" s="66" t="s">
        <v>4</v>
      </c>
      <c r="F6" s="63" t="s">
        <v>4</v>
      </c>
      <c r="G6" s="63"/>
      <c r="H6" s="67" t="s">
        <v>4</v>
      </c>
    </row>
    <row r="7" spans="1:8" s="32" customFormat="1" ht="90" x14ac:dyDescent="0.2">
      <c r="A7" s="33">
        <v>1</v>
      </c>
      <c r="B7" s="34" t="s">
        <v>83</v>
      </c>
      <c r="C7" s="44"/>
      <c r="D7" s="44">
        <v>0.5</v>
      </c>
      <c r="E7" s="44"/>
      <c r="F7" s="42">
        <f>IF(C7=1,INSTRUCTIVO!$E$27,IF(D7=0.5,(INSTRUCTIVO!$E$27/2),IF(E7=0,0,"Error")))</f>
        <v>2</v>
      </c>
      <c r="G7" s="44"/>
      <c r="H7" s="33" t="s">
        <v>86</v>
      </c>
    </row>
    <row r="8" spans="1:8" s="32" customFormat="1" ht="60" x14ac:dyDescent="0.2">
      <c r="A8" s="41">
        <v>2</v>
      </c>
      <c r="B8" s="34" t="s">
        <v>84</v>
      </c>
      <c r="C8" s="44"/>
      <c r="D8" s="44">
        <v>0.5</v>
      </c>
      <c r="E8" s="44"/>
      <c r="F8" s="42">
        <f>IF(C8=1,INSTRUCTIVO!$E$27,IF(D8=0.5,(INSTRUCTIVO!$E$27/2),IF(E8=0,0,"Error")))</f>
        <v>2</v>
      </c>
      <c r="G8" s="44"/>
      <c r="H8" s="33" t="s">
        <v>87</v>
      </c>
    </row>
    <row r="9" spans="1:8" s="32" customFormat="1" ht="30" x14ac:dyDescent="0.2">
      <c r="A9" s="41">
        <v>3</v>
      </c>
      <c r="B9" s="34" t="s">
        <v>105</v>
      </c>
      <c r="C9" s="44"/>
      <c r="D9" s="44">
        <v>0.5</v>
      </c>
      <c r="E9" s="44"/>
      <c r="F9" s="42">
        <f>IF(C9=1,INSTRUCTIVO!$E$27,IF(D9=0.5,(INSTRUCTIVO!$E$27/2),IF(E9=0,0,"Error")))</f>
        <v>2</v>
      </c>
      <c r="G9" s="44"/>
      <c r="H9" s="33" t="s">
        <v>88</v>
      </c>
    </row>
    <row r="10" spans="1:8" s="32" customFormat="1" ht="90" x14ac:dyDescent="0.2">
      <c r="A10" s="33">
        <v>4</v>
      </c>
      <c r="B10" s="34" t="s">
        <v>106</v>
      </c>
      <c r="C10" s="44">
        <v>1</v>
      </c>
      <c r="D10" s="44"/>
      <c r="E10" s="44"/>
      <c r="F10" s="42">
        <f>IF(C10=1,INSTRUCTIVO!$E$27,IF(D10=0.5,(INSTRUCTIVO!$E$27/2),IF(E10=0,0,"Error")))/2</f>
        <v>2</v>
      </c>
      <c r="G10" s="44"/>
      <c r="H10" s="33" t="s">
        <v>89</v>
      </c>
    </row>
    <row r="11" spans="1:8" s="32" customFormat="1" ht="90" x14ac:dyDescent="0.2">
      <c r="A11" s="35">
        <v>5</v>
      </c>
      <c r="B11" s="34" t="s">
        <v>107</v>
      </c>
      <c r="C11" s="44">
        <v>1</v>
      </c>
      <c r="D11" s="44"/>
      <c r="E11" s="44"/>
      <c r="F11" s="42">
        <f>IF(C11=1,INSTRUCTIVO!$E$27,IF(D11=0.5,(INSTRUCTIVO!$E$27/2),IF(E11=0,0,"Error")))/2</f>
        <v>2</v>
      </c>
      <c r="G11" s="44"/>
      <c r="H11" s="33" t="s">
        <v>89</v>
      </c>
    </row>
    <row r="12" spans="1:8" s="32" customFormat="1" ht="30" x14ac:dyDescent="0.2">
      <c r="A12" s="41">
        <v>6</v>
      </c>
      <c r="B12" s="34" t="s">
        <v>85</v>
      </c>
      <c r="C12" s="44"/>
      <c r="D12" s="44">
        <v>0.5</v>
      </c>
      <c r="E12" s="44"/>
      <c r="F12" s="42">
        <f>IF(C12=1,INSTRUCTIVO!$E$27,IF(D12=0.5,(INSTRUCTIVO!$E$27/2),IF(E12=0,0,"Error")))</f>
        <v>2</v>
      </c>
      <c r="G12" s="44"/>
      <c r="H12" s="33" t="s">
        <v>90</v>
      </c>
    </row>
    <row r="13" spans="1:8" s="32" customFormat="1" ht="16.5" thickBot="1" x14ac:dyDescent="0.25">
      <c r="A13" s="35"/>
      <c r="B13" s="39" t="s">
        <v>6</v>
      </c>
      <c r="C13" s="7">
        <f>COUNTIF(C7:C12,"1")</f>
        <v>2</v>
      </c>
      <c r="D13" s="7">
        <f>COUNTIF(D7:D12,".5")</f>
        <v>4</v>
      </c>
      <c r="E13" s="7">
        <f>COUNTIF(E7:E12,"0")</f>
        <v>0</v>
      </c>
      <c r="F13" s="7">
        <f>SUM(F7:F12)</f>
        <v>12</v>
      </c>
      <c r="G13" s="26"/>
      <c r="H13" s="35"/>
    </row>
    <row r="14" spans="1:8" ht="15.75" thickTop="1" x14ac:dyDescent="0.25"/>
  </sheetData>
  <sheetProtection algorithmName="SHA-512" hashValue="+Up1GvBflH/n6RG3rhliY6JVWyepAP+lURspe1conwdqsZRDstJ4rRSybDkx9WD3Po7RzT7WEq0HGgqgU3GHyw==" saltValue="aHl6PxH9sqj/AvmHoqNfkA==" spinCount="100000" sheet="1" objects="1" scenarios="1"/>
  <customSheetViews>
    <customSheetView guid="{826D66B6-56A4-41C3-BC59-8F99338B793E}" scale="70" fitToPage="1">
      <selection activeCell="D31" sqref="D31"/>
      <pageMargins left="0.70866141732283472" right="0.70866141732283472" top="0.74803149606299213" bottom="0.74803149606299213" header="0.31496062992125984" footer="0.31496062992125984"/>
      <pageSetup scale="50" fitToHeight="2" orientation="portrait" r:id="rId1"/>
    </customSheetView>
    <customSheetView guid="{6342DEBD-8362-445E-BD79-C3231DB4E93D}" scale="70" fitToPage="1">
      <selection activeCell="D31" sqref="D31"/>
      <pageMargins left="0.70866141732283472" right="0.70866141732283472" top="0.74803149606299213" bottom="0.74803149606299213" header="0.31496062992125984" footer="0.31496062992125984"/>
      <pageSetup scale="90" fitToHeight="2" orientation="portrait" r:id="rId2"/>
    </customSheetView>
  </customSheetViews>
  <mergeCells count="8">
    <mergeCell ref="H5:H6"/>
    <mergeCell ref="B5:B6"/>
    <mergeCell ref="A5:A6"/>
    <mergeCell ref="C5:C6"/>
    <mergeCell ref="E5:E6"/>
    <mergeCell ref="D5:D6"/>
    <mergeCell ref="F5:F6"/>
    <mergeCell ref="G5:G6"/>
  </mergeCells>
  <dataValidations count="3">
    <dataValidation type="whole" operator="equal" allowBlank="1" showInputMessage="1" showErrorMessage="1" errorTitle="ERROR" error="Sólo puede ser marcardo con el número 1" sqref="C7:C12" xr:uid="{F10851AE-C545-47BA-8E87-F24360A3B4DD}">
      <formula1>1</formula1>
    </dataValidation>
    <dataValidation type="decimal" operator="equal" allowBlank="1" showInputMessage="1" showErrorMessage="1" errorTitle="ERROR" error="Sólo puede ser marcado con el número .5" sqref="D7:D12" xr:uid="{EBC6ABFA-D474-4788-8843-11EC28DA057F}">
      <formula1>0.5</formula1>
    </dataValidation>
    <dataValidation type="whole" operator="equal" allowBlank="1" showInputMessage="1" showErrorMessage="1" errorTitle="ERROR" error="Sólo puede ser marcado con el número 0" sqref="E7:E12" xr:uid="{CF17D508-D5BE-4009-9940-A7F2CD2552BB}">
      <formula1>0</formula1>
    </dataValidation>
  </dataValidations>
  <pageMargins left="0.70866141732283472" right="0.70866141732283472" top="0.74803149606299213" bottom="0.74803149606299213" header="0.31496062992125984" footer="0.31496062992125984"/>
  <pageSetup scale="50" fitToHeight="2"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H9"/>
  <sheetViews>
    <sheetView tabSelected="1" zoomScale="80" zoomScaleNormal="80" workbookViewId="0">
      <selection activeCell="E21" sqref="E21"/>
    </sheetView>
  </sheetViews>
  <sheetFormatPr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
      <c r="A1" s="1" t="s">
        <v>64</v>
      </c>
    </row>
    <row r="2" spans="1:8" ht="18" customHeight="1" x14ac:dyDescent="0.3">
      <c r="A2" s="1" t="s">
        <v>9</v>
      </c>
    </row>
    <row r="3" spans="1:8" ht="18" customHeight="1" x14ac:dyDescent="0.3">
      <c r="A3" s="1"/>
    </row>
    <row r="4" spans="1:8" ht="18" customHeight="1" x14ac:dyDescent="0.25">
      <c r="A4" s="3"/>
      <c r="B4" s="4"/>
      <c r="H4" s="2"/>
    </row>
    <row r="5" spans="1:8" s="32" customFormat="1" x14ac:dyDescent="0.2">
      <c r="A5" s="67" t="s">
        <v>0</v>
      </c>
      <c r="B5" s="67" t="s">
        <v>1</v>
      </c>
      <c r="C5" s="68" t="s">
        <v>10</v>
      </c>
      <c r="D5" s="68" t="s">
        <v>16</v>
      </c>
      <c r="E5" s="68" t="s">
        <v>11</v>
      </c>
      <c r="F5" s="62" t="s">
        <v>2</v>
      </c>
      <c r="G5" s="62" t="s">
        <v>20</v>
      </c>
      <c r="H5" s="67" t="s">
        <v>15</v>
      </c>
    </row>
    <row r="6" spans="1:8" s="32" customFormat="1" x14ac:dyDescent="0.2">
      <c r="A6" s="67"/>
      <c r="B6" s="67"/>
      <c r="C6" s="68" t="s">
        <v>4</v>
      </c>
      <c r="D6" s="68" t="s">
        <v>4</v>
      </c>
      <c r="E6" s="68" t="s">
        <v>4</v>
      </c>
      <c r="F6" s="63" t="s">
        <v>4</v>
      </c>
      <c r="G6" s="63"/>
      <c r="H6" s="67" t="s">
        <v>4</v>
      </c>
    </row>
    <row r="7" spans="1:8" s="32" customFormat="1" ht="30" x14ac:dyDescent="0.2">
      <c r="A7" s="33">
        <v>1</v>
      </c>
      <c r="B7" s="34" t="s">
        <v>91</v>
      </c>
      <c r="C7" s="43"/>
      <c r="D7" s="43">
        <v>0.5</v>
      </c>
      <c r="E7" s="43"/>
      <c r="F7" s="42">
        <f>IF(C7=1,INSTRUCTIVO!$E$28,IF(D7=0.5,(INSTRUCTIVO!$E$28/2),IF(E7=0,0,"Error")))</f>
        <v>10</v>
      </c>
      <c r="G7" s="43"/>
      <c r="H7" s="33" t="s">
        <v>92</v>
      </c>
    </row>
    <row r="8" spans="1:8" ht="16.5" thickBot="1" x14ac:dyDescent="0.3">
      <c r="B8" s="25" t="s">
        <v>6</v>
      </c>
      <c r="C8" s="7">
        <f>COUNTIF(C7:C7,"1")</f>
        <v>0</v>
      </c>
      <c r="D8" s="7">
        <f>COUNTIF(D7:D7,".5")</f>
        <v>1</v>
      </c>
      <c r="E8" s="7">
        <f>COUNTIF(E7:E7,"0")</f>
        <v>0</v>
      </c>
      <c r="F8" s="8">
        <f>SUM(F7:F7)</f>
        <v>10</v>
      </c>
      <c r="G8" s="27"/>
    </row>
    <row r="9" spans="1:8" ht="15.75" thickTop="1" x14ac:dyDescent="0.25"/>
  </sheetData>
  <sheetProtection algorithmName="SHA-512" hashValue="Czi9CJVUjU9I66YqWAsggCGcIRufMvrGtCK7P3h0Lge3GHSJc/e3zj102T6MmDOEni3C7JUs9NIpC2aTMAU0OQ==" saltValue="BqCyMJchQENSfmJ9kytpPg==" spinCount="100000" sheet="1" objects="1" scenarios="1"/>
  <customSheetViews>
    <customSheetView guid="{826D66B6-56A4-41C3-BC59-8F99338B793E}" scale="70" fitToPage="1" topLeftCell="A10">
      <selection activeCell="D12" sqref="D12"/>
      <pageMargins left="0.70866141732283472" right="0.70866141732283472" top="0.74803149606299213" bottom="0.74803149606299213" header="0.31496062992125984" footer="0.31496062992125984"/>
      <pageSetup scale="46" orientation="portrait" r:id="rId1"/>
    </customSheetView>
    <customSheetView guid="{6342DEBD-8362-445E-BD79-C3231DB4E93D}" scale="70" fitToPage="1" topLeftCell="A10">
      <selection activeCell="D12" sqref="D12"/>
      <pageMargins left="0.70866141732283472" right="0.70866141732283472" top="0.74803149606299213" bottom="0.74803149606299213" header="0.31496062992125984" footer="0.31496062992125984"/>
      <pageSetup scale="81" orientation="portrait" r:id="rId2"/>
    </customSheetView>
  </customSheetViews>
  <mergeCells count="8">
    <mergeCell ref="H5:H6"/>
    <mergeCell ref="A5:A6"/>
    <mergeCell ref="C5:C6"/>
    <mergeCell ref="F5:F6"/>
    <mergeCell ref="B5:B6"/>
    <mergeCell ref="E5:E6"/>
    <mergeCell ref="D5:D6"/>
    <mergeCell ref="G5:G6"/>
  </mergeCells>
  <dataValidations count="3">
    <dataValidation type="whole" operator="equal" allowBlank="1" showInputMessage="1" showErrorMessage="1" errorTitle="ERROR" error="Sólo puede ser marcado con el número 1" sqref="C7" xr:uid="{5E81AC73-3FDD-414C-8C08-C5333D5021FD}">
      <formula1>1</formula1>
    </dataValidation>
    <dataValidation type="decimal" operator="equal" allowBlank="1" showInputMessage="1" showErrorMessage="1" errorTitle="ERROR" error="Sólo puede ser marcado con el número .5" sqref="D7" xr:uid="{4B16E0D4-C673-4E21-B651-5E4A8527E145}">
      <formula1>0.5</formula1>
    </dataValidation>
    <dataValidation type="whole" operator="equal" allowBlank="1" showInputMessage="1" showErrorMessage="1" errorTitle="ERROR" error="Sólo puede ser marcado con el número 0" sqref="E7" xr:uid="{036C3277-0777-47EC-95FA-95D1D86720F0}">
      <formula1>0</formula1>
    </dataValidation>
  </dataValidations>
  <pageMargins left="0.70866141732283472" right="0.70866141732283472" top="0.74803149606299213" bottom="0.74803149606299213" header="0.31496062992125984" footer="0.31496062992125984"/>
  <pageSetup scale="46"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INSTRUCTIVO</vt:lpstr>
      <vt:lpstr>GENERALES</vt:lpstr>
      <vt:lpstr>1.- AMB. DE CONTROL</vt:lpstr>
      <vt:lpstr>3.-ACT. DE CONTROL</vt:lpstr>
      <vt:lpstr>4.-INF. Y COMUNICA.</vt:lpstr>
      <vt:lpstr>'1.- AMB. DE CONTROL'!Print_Area</vt:lpstr>
      <vt:lpstr>'3.-ACT. DE CONTROL'!Print_Area</vt:lpstr>
      <vt:lpstr>'4.-INF. Y COMUNICA.'!Print_Area</vt:lpstr>
      <vt:lpstr>GENERALES!Print_Area</vt:lpstr>
      <vt:lpstr>'1.- AMB. DE CONTROL'!Print_Titles</vt:lpstr>
      <vt:lpstr>'3.-ACT. DE CONTROL'!Print_Titles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Jorge Eduardo Herrera Serrano</cp:lastModifiedBy>
  <cp:lastPrinted>2016-02-22T16:14:08Z</cp:lastPrinted>
  <dcterms:created xsi:type="dcterms:W3CDTF">2015-09-21T17:14:36Z</dcterms:created>
  <dcterms:modified xsi:type="dcterms:W3CDTF">2026-01-28T16:50:52Z</dcterms:modified>
</cp:coreProperties>
</file>